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2025/1404. RFP 12-2025/2) Drafts/2) Attachments &amp; Exhibits/"/>
    </mc:Choice>
  </mc:AlternateContent>
  <xr:revisionPtr revIDLastSave="215" documentId="8_{C4747BBD-8448-4079-A67E-B17C412907D9}" xr6:coauthVersionLast="47" xr6:coauthVersionMax="47" xr10:uidLastSave="{D51C8F5D-C5D8-4358-ABBF-9E3FE66F9E1B}"/>
  <bookViews>
    <workbookView xWindow="28680" yWindow="-60" windowWidth="29040" windowHeight="15720" xr2:uid="{00000000-000D-0000-FFFF-FFFF00000000}"/>
  </bookViews>
  <sheets>
    <sheet name="Instructions" sheetId="10" r:id="rId1"/>
    <sheet name="Contact Info" sheetId="3" r:id="rId2"/>
    <sheet name="Phase 1" sheetId="1" r:id="rId3"/>
    <sheet name="Phase 2" sheetId="12" r:id="rId4"/>
  </sheets>
  <definedNames>
    <definedName name="_xlnm.Print_Area" localSheetId="2">'Phase 1'!#REF!</definedName>
    <definedName name="_xlnm.Print_Area" localSheetId="3">'Phase 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12" l="1"/>
  <c r="D22" i="1"/>
  <c r="A5" i="12" l="1"/>
  <c r="A17" i="1"/>
  <c r="A18" i="1" s="1"/>
  <c r="A13" i="1"/>
  <c r="A14" i="1" s="1"/>
  <c r="A15" i="1" s="1"/>
  <c r="A5" i="1"/>
  <c r="A6" i="1" s="1"/>
  <c r="A7" i="1" s="1"/>
  <c r="A8" i="1"/>
  <c r="A20" i="1" s="1"/>
  <c r="A21" i="1" s="1"/>
  <c r="A9" i="1" l="1"/>
  <c r="A10" i="1" s="1"/>
  <c r="A11" i="1" s="1"/>
</calcChain>
</file>

<file path=xl/sharedStrings.xml><?xml version="1.0" encoding="utf-8"?>
<sst xmlns="http://schemas.openxmlformats.org/spreadsheetml/2006/main" count="93" uniqueCount="54">
  <si>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</si>
  <si>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</si>
  <si>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</si>
  <si>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Business Contact Phone:</t>
  </si>
  <si>
    <t>Business Contact Email:</t>
  </si>
  <si>
    <t>Additional Contact Information (optional)</t>
  </si>
  <si>
    <t>1.00</t>
  </si>
  <si>
    <t>UOM</t>
  </si>
  <si>
    <t>Street Address:</t>
  </si>
  <si>
    <t>City:</t>
  </si>
  <si>
    <t>State:</t>
  </si>
  <si>
    <t>Zip Code:</t>
  </si>
  <si>
    <t>Website Address:</t>
  </si>
  <si>
    <t>Lumpsum</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</si>
  <si>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</si>
  <si>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</si>
  <si>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</si>
  <si>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</si>
  <si>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</si>
  <si>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PRICE</t>
  </si>
  <si>
    <t>COMMENTS (IF APPLICABLE)</t>
  </si>
  <si>
    <t>*NOTES:</t>
  </si>
  <si>
    <t>"Contact Info" Tab</t>
  </si>
  <si>
    <t>Bidder will review each requirement and respond in the corresponding yellow cells under Column C with the lumpsum cost, unless otherwise instructed. Bidder may enter comments in Column E, if applicable.</t>
  </si>
  <si>
    <t xml:space="preserve">Should additional or secondary contacts be needed, Bidder may fill in the name, phone number, and email address of these additional contacts in the yellow cells provided. Listing additional contacts is not required. </t>
  </si>
  <si>
    <t xml:space="preserve">Bidder will fill in the remaining yellow cells with their name, business address, phone number, email address, and website address. </t>
  </si>
  <si>
    <t>Bidder will fill in their company's registered name in the yellow cell next to "Company Name:"</t>
  </si>
  <si>
    <t>Date</t>
  </si>
  <si>
    <t>Corporate Officer or Owner (Print)</t>
  </si>
  <si>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 SOV MUST BE COMPLETED IN FULL TO BE ELIGIBLE FOR AWARD, NO EXCEPTIONS. </t>
  </si>
  <si>
    <t>Contact Info</t>
  </si>
  <si>
    <t>Instructions</t>
  </si>
  <si>
    <t>RFP 12-2025</t>
  </si>
  <si>
    <t>QTY.</t>
  </si>
  <si>
    <t>Big Cypress Reservation</t>
  </si>
  <si>
    <t>Brighton Reservation (Includes Sweetwater and St. Thomas)</t>
  </si>
  <si>
    <t>Immokalee Reservation</t>
  </si>
  <si>
    <t>Lakeland Reservation</t>
  </si>
  <si>
    <t>McDaniels Reservation</t>
  </si>
  <si>
    <t>TOTAL PRICE FOR CFI PLOT MEASUREMENT (ALL OR NONE):</t>
  </si>
  <si>
    <t>Additional Plot (Option/Add-On Price)</t>
  </si>
  <si>
    <t>New Installation Points (Including installation and data collection)</t>
  </si>
  <si>
    <t>TOTAL PRICE FOR BASIC REQUIREMENT (ALL OR NONE):</t>
  </si>
  <si>
    <t>Remeasure Points (Including plot reestablishment and data collection)</t>
  </si>
  <si>
    <t>TOTAL PRICE FOR BASIC REQUIREMENT AND OPTIONS:</t>
  </si>
  <si>
    <t xml:space="preserve">TOTAL PRICE FOR CFI DATA ANALYSIS AND REPORT DEVELOPMENT, INCLUDING EDITING AND FINAL PRODUCT: </t>
  </si>
  <si>
    <t>Remaining Tabs</t>
  </si>
  <si>
    <t>EXHIBIT A - SCHEDULE OF VALUES* (Phase 1)</t>
  </si>
  <si>
    <t>EXHIBIT A - SCHEDULE OF VALUES* (Phase 2)</t>
  </si>
  <si>
    <t>Phase 2</t>
  </si>
  <si>
    <t>Field Data Analysis &amp; Report Development, including Editing, Revision, and Final Product with Associated Maps</t>
  </si>
  <si>
    <t>TOTAL (Phase 2):</t>
  </si>
  <si>
    <t>SUBTOTAL (PHASE 1):</t>
  </si>
  <si>
    <t>DAYS TO COMPLETION
(IN CALENDAR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</si>
</sst>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0"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s>
  <borders count="25">
    <border>
      <left/>
      <right/>
      <top/>
      <bottom/>
      <diagonal/>
    </border>
    <border>
      <left style="thin">
        <color auto="1"/>
      </left>
      <right style="medium">
        <color auto="1"/>
      </right>
      <top style="medium">
        <color auto="1"/>
      </top>
      <bottom style="medium">
        <color auto="1"/>
      </bottom>
      <diagonal/>
    </border>
    <border>
      <left style="thin">
        <color auto="1"/>
      </left>
      <right style="medium">
        <color auto="1"/>
      </right>
      <top style="thin">
        <color auto="1"/>
      </top>
      <bottom style="thin">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1" fillId="4" borderId="14" applyNumberFormat="0" applyFont="0" applyAlignment="0" applyProtection="0"/>
  </cellStyleXfs>
  <cellXfs count="53">
    <xf numFmtId="0" fontId="0" fillId="0" borderId="0" xfId="0"/>
    <xf numFmtId="0" fontId="0" fillId="0" borderId="10" xfId="0" applyBorder="1"/>
    <xf numFmtId="0" fontId="0" fillId="0" borderId="11" xfId="0" applyBorder="1"/>
    <xf numFmtId="0" fontId="0" fillId="0" borderId="12" xfId="0" applyBorder="1"/>
    <xf numFmtId="0" fontId="0" fillId="0" borderId="13" xfId="0" applyBorder="1"/>
    <xf numFmtId="0" fontId="0" fillId="0" borderId="6" xfId="0" applyBorder="1" applyAlignment="1">
      <alignment horizontal="center" vertical="center"/>
    </xf>
    <xf numFmtId="0" fontId="6" fillId="0" borderId="11" xfId="0" applyFont="1" applyBorder="1"/>
    <xf numFmtId="0" fontId="6" fillId="0" borderId="12" xfId="0" applyFont="1" applyBorder="1"/>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12" xfId="0" applyFill="1" applyBorder="1" applyAlignment="1">
      <alignment horizontal="left" vertical="top"/>
    </xf>
    <xf numFmtId="0" fontId="0" fillId="3" borderId="9" xfId="0" applyFill="1" applyBorder="1" applyAlignment="1">
      <alignment horizontal="left" vertical="top"/>
    </xf>
    <xf numFmtId="0" fontId="0" fillId="3" borderId="7" xfId="0" applyFill="1" applyBorder="1" applyAlignment="1">
      <alignment horizontal="left" vertical="top"/>
    </xf>
    <xf numFmtId="0" fontId="0" fillId="3" borderId="8" xfId="0" applyFill="1" applyBorder="1" applyAlignment="1">
      <alignment horizontal="left" vertical="top"/>
    </xf>
    <xf numFmtId="44" fontId="0" fillId="3" borderId="6" xfId="1" applyFont="1" applyFill="1" applyBorder="1" applyAlignment="1">
      <alignment horizontal="center" vertical="center"/>
    </xf>
    <xf numFmtId="0" fontId="0" fillId="0" borderId="6" xfId="0" applyBorder="1" applyAlignment="1">
      <alignment vertical="top"/>
    </xf>
    <xf numFmtId="0" fontId="0" fillId="0" borderId="6" xfId="0" applyBorder="1" applyAlignment="1">
      <alignment vertical="top" wrapText="1"/>
    </xf>
    <xf numFmtId="0" fontId="2" fillId="2" borderId="6" xfId="0" applyFont="1" applyFill="1" applyBorder="1" applyAlignment="1">
      <alignment horizontal="center"/>
    </xf>
    <xf numFmtId="2" fontId="8" fillId="5" borderId="15" xfId="0" applyNumberFormat="1" applyFont="1" applyFill="1" applyBorder="1" applyAlignment="1">
      <alignment horizontal="center" vertical="center"/>
    </xf>
    <xf numFmtId="49" fontId="0" fillId="0" borderId="15" xfId="0" applyNumberFormat="1" applyBorder="1" applyAlignment="1">
      <alignment horizontal="center" vertical="center"/>
    </xf>
    <xf numFmtId="0" fontId="0" fillId="3" borderId="2" xfId="0" applyFill="1" applyBorder="1" applyAlignment="1">
      <alignment horizontal="left" vertical="top" wrapText="1"/>
    </xf>
    <xf numFmtId="0" fontId="2" fillId="0" borderId="0" xfId="0" applyFont="1" applyAlignment="1">
      <alignment horizontal="left"/>
    </xf>
    <xf numFmtId="0" fontId="0" fillId="0" borderId="18" xfId="0" applyBorder="1"/>
    <xf numFmtId="0" fontId="0" fillId="0" borderId="0" xfId="0" applyAlignment="1">
      <alignment horizontal="left"/>
    </xf>
    <xf numFmtId="0" fontId="0" fillId="0" borderId="0" xfId="0" applyAlignment="1">
      <alignment wrapText="1"/>
    </xf>
    <xf numFmtId="0" fontId="7" fillId="0" borderId="19" xfId="0" applyFont="1" applyBorder="1"/>
    <xf numFmtId="0" fontId="0" fillId="0" borderId="20" xfId="0" applyBorder="1"/>
    <xf numFmtId="0" fontId="0" fillId="0" borderId="21" xfId="0" applyBorder="1"/>
    <xf numFmtId="44" fontId="0" fillId="2" borderId="6" xfId="0" applyNumberFormat="1" applyFill="1" applyBorder="1"/>
    <xf numFmtId="0" fontId="0" fillId="0" borderId="6" xfId="0" applyBorder="1" applyAlignment="1">
      <alignment horizontal="left" vertical="center" wrapText="1"/>
    </xf>
    <xf numFmtId="0" fontId="0" fillId="3" borderId="6" xfId="0" applyFill="1" applyBorder="1" applyAlignment="1">
      <alignment horizontal="left" vertical="top" wrapText="1"/>
    </xf>
    <xf numFmtId="44" fontId="0" fillId="3" borderId="6" xfId="0" applyNumberFormat="1" applyFill="1" applyBorder="1"/>
    <xf numFmtId="0" fontId="2" fillId="2" borderId="6" xfId="0" applyFont="1" applyFill="1" applyBorder="1" applyAlignment="1">
      <alignment horizontal="center" vertical="center"/>
    </xf>
    <xf numFmtId="0" fontId="2" fillId="2" borderId="6"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0" fillId="0" borderId="6" xfId="0" applyBorder="1" applyAlignment="1">
      <alignment horizontal="left" vertical="top" wrapText="1"/>
    </xf>
    <xf numFmtId="49" fontId="9" fillId="5" borderId="6" xfId="2" applyNumberFormat="1" applyFont="1" applyFill="1" applyBorder="1" applyAlignment="1">
      <alignment horizontal="center" vertical="top"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8" fillId="5" borderId="3" xfId="0" applyFont="1" applyFill="1" applyBorder="1" applyAlignment="1">
      <alignment horizontal="center" vertical="center"/>
    </xf>
    <xf numFmtId="0" fontId="8" fillId="5" borderId="1" xfId="0" applyFont="1" applyFill="1" applyBorder="1" applyAlignment="1">
      <alignment horizontal="center" vertical="center"/>
    </xf>
    <xf numFmtId="0" fontId="0" fillId="0" borderId="22" xfId="0" quotePrefix="1" applyBorder="1" applyAlignment="1">
      <alignment horizontal="left" vertical="top" wrapText="1"/>
    </xf>
    <xf numFmtId="0" fontId="0" fillId="0" borderId="18" xfId="0" quotePrefix="1" applyBorder="1" applyAlignment="1">
      <alignment horizontal="left" vertical="top" wrapText="1"/>
    </xf>
    <xf numFmtId="0" fontId="0" fillId="0" borderId="23" xfId="0" quotePrefix="1" applyBorder="1" applyAlignment="1">
      <alignment horizontal="left" vertical="top" wrapText="1"/>
    </xf>
    <xf numFmtId="49" fontId="3" fillId="2" borderId="6" xfId="0" applyNumberFormat="1" applyFont="1" applyFill="1" applyBorder="1" applyAlignment="1">
      <alignment horizontal="center" vertical="center" wrapText="1"/>
    </xf>
    <xf numFmtId="0" fontId="8" fillId="5" borderId="17" xfId="0" applyFont="1" applyFill="1" applyBorder="1" applyAlignment="1">
      <alignment horizontal="center"/>
    </xf>
    <xf numFmtId="0" fontId="8" fillId="5" borderId="16" xfId="0" applyFont="1" applyFill="1" applyBorder="1" applyAlignment="1">
      <alignment horizontal="center"/>
    </xf>
    <xf numFmtId="49" fontId="3" fillId="2" borderId="17" xfId="0" applyNumberFormat="1" applyFont="1" applyFill="1" applyBorder="1" applyAlignment="1">
      <alignment horizontal="center" vertical="center" wrapText="1"/>
    </xf>
    <xf numFmtId="49" fontId="3" fillId="2" borderId="16" xfId="0" applyNumberFormat="1" applyFont="1" applyFill="1" applyBorder="1" applyAlignment="1">
      <alignment horizontal="center" vertical="center" wrapText="1"/>
    </xf>
    <xf numFmtId="49" fontId="3" fillId="2" borderId="24" xfId="0" applyNumberFormat="1" applyFont="1" applyFill="1" applyBorder="1" applyAlignment="1">
      <alignment horizontal="center" vertical="center" wrapText="1"/>
    </xf>
    <xf numFmtId="0" fontId="2" fillId="2" borderId="17" xfId="0" applyFont="1" applyFill="1" applyBorder="1" applyAlignment="1">
      <alignment horizontal="right"/>
    </xf>
    <xf numFmtId="0" fontId="2" fillId="2" borderId="16" xfId="0" applyFont="1" applyFill="1" applyBorder="1" applyAlignment="1">
      <alignment horizontal="right"/>
    </xf>
    <xf numFmtId="0" fontId="2" fillId="2" borderId="24" xfId="0" applyFont="1" applyFill="1" applyBorder="1" applyAlignment="1">
      <alignment horizontal="right"/>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tabSelected="1" workbookViewId="0">
      <selection sqref="A1:B1"/>
    </sheetView>
  </sheetViews>
  <sheetFormatPr defaultRowHeight="31.5" customHeight="1" x14ac:dyDescent="0.25"/>
  <cols>
    <col min="1" max="1" width="2.7109375" bestFit="1" customWidth="1"/>
    <col min="2" max="2" width="112.85546875" customWidth="1"/>
  </cols>
  <sheetData>
    <row r="1" spans="1:2" ht="26.25" x14ac:dyDescent="0.25">
      <c r="A1" s="34" t="s">
        <v>31</v>
      </c>
      <c r="B1" s="34"/>
    </row>
    <row r="2" spans="1:2" ht="18" customHeight="1" x14ac:dyDescent="0.25">
      <c r="A2" s="35" t="s">
        <v>16</v>
      </c>
      <c r="B2" s="35"/>
    </row>
    <row r="3" spans="1:2" ht="15.75" x14ac:dyDescent="0.25">
      <c r="A3" s="36" t="s">
        <v>22</v>
      </c>
      <c r="B3" s="36"/>
    </row>
    <row r="4" spans="1:2" ht="15" x14ac:dyDescent="0.25">
      <c r="A4" s="5">
        <v>1</v>
      </c>
      <c r="B4" s="15" t="s">
        <v>26</v>
      </c>
    </row>
    <row r="5" spans="1:2" ht="30" x14ac:dyDescent="0.25">
      <c r="A5" s="5">
        <v>2</v>
      </c>
      <c r="B5" s="16" t="s">
        <v>25</v>
      </c>
    </row>
    <row r="6" spans="1:2" ht="30" x14ac:dyDescent="0.25">
      <c r="A6" s="5">
        <v>3</v>
      </c>
      <c r="B6" s="16" t="s">
        <v>24</v>
      </c>
    </row>
    <row r="7" spans="1:2" ht="15.75" x14ac:dyDescent="0.25">
      <c r="A7" s="36" t="s">
        <v>46</v>
      </c>
      <c r="B7" s="36"/>
    </row>
    <row r="8" spans="1:2" ht="30" x14ac:dyDescent="0.25">
      <c r="A8" s="5">
        <v>1</v>
      </c>
      <c r="B8" s="16" t="s">
        <v>23</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5"/>
  <sheetViews>
    <sheetView showGridLines="0" workbookViewId="0">
      <selection sqref="A1:B1"/>
    </sheetView>
  </sheetViews>
  <sheetFormatPr defaultColWidth="9.140625" defaultRowHeight="15" x14ac:dyDescent="0.25"/>
  <cols>
    <col min="1" max="1" width="23.5703125" customWidth="1"/>
    <col min="2" max="2" width="93.42578125" customWidth="1"/>
  </cols>
  <sheetData>
    <row r="1" spans="1:2" ht="27" thickBot="1" x14ac:dyDescent="0.3">
      <c r="A1" s="37" t="s">
        <v>30</v>
      </c>
      <c r="B1" s="38"/>
    </row>
    <row r="2" spans="1:2" ht="15.75" thickBot="1" x14ac:dyDescent="0.3">
      <c r="A2" s="39" t="s">
        <v>0</v>
      </c>
      <c r="B2" s="40"/>
    </row>
    <row r="3" spans="1:2" x14ac:dyDescent="0.25">
      <c r="A3" s="1" t="s">
        <v>1</v>
      </c>
      <c r="B3" s="8"/>
    </row>
    <row r="4" spans="1:2" x14ac:dyDescent="0.25">
      <c r="A4" s="2" t="s">
        <v>2</v>
      </c>
      <c r="B4" s="9"/>
    </row>
    <row r="5" spans="1:2" x14ac:dyDescent="0.25">
      <c r="A5" s="6" t="s">
        <v>8</v>
      </c>
      <c r="B5" s="9"/>
    </row>
    <row r="6" spans="1:2" x14ac:dyDescent="0.25">
      <c r="A6" s="6" t="s">
        <v>9</v>
      </c>
      <c r="B6" s="9"/>
    </row>
    <row r="7" spans="1:2" x14ac:dyDescent="0.25">
      <c r="A7" s="6" t="s">
        <v>10</v>
      </c>
      <c r="B7" s="9"/>
    </row>
    <row r="8" spans="1:2" x14ac:dyDescent="0.25">
      <c r="A8" s="6" t="s">
        <v>11</v>
      </c>
      <c r="B8" s="9"/>
    </row>
    <row r="9" spans="1:2" x14ac:dyDescent="0.25">
      <c r="A9" s="6" t="s">
        <v>3</v>
      </c>
      <c r="B9" s="9"/>
    </row>
    <row r="10" spans="1:2" x14ac:dyDescent="0.25">
      <c r="A10" s="6" t="s">
        <v>4</v>
      </c>
      <c r="B10" s="9"/>
    </row>
    <row r="11" spans="1:2" ht="15.75" thickBot="1" x14ac:dyDescent="0.3">
      <c r="A11" s="7" t="s">
        <v>12</v>
      </c>
      <c r="B11" s="10"/>
    </row>
    <row r="12" spans="1:2" ht="15.75" thickBot="1" x14ac:dyDescent="0.3">
      <c r="A12" s="39" t="s">
        <v>5</v>
      </c>
      <c r="B12" s="40"/>
    </row>
    <row r="13" spans="1:2" x14ac:dyDescent="0.25">
      <c r="A13" s="4" t="s">
        <v>2</v>
      </c>
      <c r="B13" s="11"/>
    </row>
    <row r="14" spans="1:2" x14ac:dyDescent="0.25">
      <c r="A14" s="2" t="s">
        <v>3</v>
      </c>
      <c r="B14" s="12"/>
    </row>
    <row r="15" spans="1:2" ht="15.75" thickBot="1" x14ac:dyDescent="0.3">
      <c r="A15" s="3" t="s">
        <v>4</v>
      </c>
      <c r="B15" s="13"/>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0"/>
  <sheetViews>
    <sheetView showGridLines="0" zoomScaleNormal="100" workbookViewId="0">
      <selection sqref="A1:F1"/>
    </sheetView>
  </sheetViews>
  <sheetFormatPr defaultRowHeight="15" x14ac:dyDescent="0.25"/>
  <cols>
    <col min="1" max="1" width="13.42578125" customWidth="1"/>
    <col min="2" max="2" width="79" customWidth="1"/>
    <col min="3" max="3" width="11.7109375" customWidth="1"/>
    <col min="4" max="4" width="18.42578125" customWidth="1"/>
    <col min="5" max="5" width="9.5703125" customWidth="1"/>
    <col min="6" max="6" width="51.5703125" customWidth="1"/>
  </cols>
  <sheetData>
    <row r="1" spans="1:6" ht="26.25" x14ac:dyDescent="0.25">
      <c r="A1" s="44" t="s">
        <v>32</v>
      </c>
      <c r="B1" s="44"/>
      <c r="C1" s="44"/>
      <c r="D1" s="44"/>
      <c r="E1" s="44"/>
      <c r="F1" s="44"/>
    </row>
    <row r="2" spans="1:6" ht="26.25" x14ac:dyDescent="0.25">
      <c r="A2" s="47" t="s">
        <v>47</v>
      </c>
      <c r="B2" s="48"/>
      <c r="C2" s="48"/>
      <c r="D2" s="48"/>
      <c r="E2" s="48"/>
      <c r="F2" s="49"/>
    </row>
    <row r="3" spans="1:6" x14ac:dyDescent="0.25">
      <c r="A3" s="17" t="s">
        <v>17</v>
      </c>
      <c r="B3" s="17" t="s">
        <v>18</v>
      </c>
      <c r="C3" s="17" t="s">
        <v>33</v>
      </c>
      <c r="D3" s="17" t="s">
        <v>19</v>
      </c>
      <c r="E3" s="17" t="s">
        <v>7</v>
      </c>
      <c r="F3" s="17" t="s">
        <v>20</v>
      </c>
    </row>
    <row r="4" spans="1:6" x14ac:dyDescent="0.25">
      <c r="A4" s="18" t="s">
        <v>6</v>
      </c>
      <c r="B4" s="45" t="s">
        <v>34</v>
      </c>
      <c r="C4" s="46"/>
      <c r="D4" s="46"/>
      <c r="E4" s="46"/>
      <c r="F4" s="46"/>
    </row>
    <row r="5" spans="1:6" x14ac:dyDescent="0.25">
      <c r="A5" s="19">
        <f>A4+0.01</f>
        <v>1.01</v>
      </c>
      <c r="B5" s="29" t="s">
        <v>43</v>
      </c>
      <c r="C5" s="29">
        <v>144</v>
      </c>
      <c r="D5" s="14"/>
      <c r="E5" s="5" t="s">
        <v>13</v>
      </c>
      <c r="F5" s="30"/>
    </row>
    <row r="6" spans="1:6" x14ac:dyDescent="0.25">
      <c r="A6" s="19">
        <f>A5+0.01</f>
        <v>1.02</v>
      </c>
      <c r="B6" s="29" t="s">
        <v>41</v>
      </c>
      <c r="C6" s="29">
        <v>13</v>
      </c>
      <c r="D6" s="14"/>
      <c r="E6" s="5" t="s">
        <v>13</v>
      </c>
      <c r="F6" s="30"/>
    </row>
    <row r="7" spans="1:6" x14ac:dyDescent="0.25">
      <c r="A7" s="19">
        <f>A6+0.01</f>
        <v>1.03</v>
      </c>
      <c r="B7" s="29" t="s">
        <v>40</v>
      </c>
      <c r="C7" s="29">
        <v>1</v>
      </c>
      <c r="D7" s="14"/>
      <c r="E7" s="5" t="s">
        <v>13</v>
      </c>
      <c r="F7" s="30"/>
    </row>
    <row r="8" spans="1:6" x14ac:dyDescent="0.25">
      <c r="A8" s="18">
        <f>A4+1</f>
        <v>2</v>
      </c>
      <c r="B8" s="45" t="s">
        <v>35</v>
      </c>
      <c r="C8" s="46"/>
      <c r="D8" s="46"/>
      <c r="E8" s="46"/>
      <c r="F8" s="46"/>
    </row>
    <row r="9" spans="1:6" x14ac:dyDescent="0.25">
      <c r="A9" s="19">
        <f>A8+0.01</f>
        <v>2.0099999999999998</v>
      </c>
      <c r="B9" s="29" t="s">
        <v>43</v>
      </c>
      <c r="C9" s="29">
        <v>18</v>
      </c>
      <c r="D9" s="14"/>
      <c r="E9" s="5" t="s">
        <v>13</v>
      </c>
      <c r="F9" s="30"/>
    </row>
    <row r="10" spans="1:6" x14ac:dyDescent="0.25">
      <c r="A10" s="19">
        <f t="shared" ref="A10:A11" si="0">A9+0.01</f>
        <v>2.0199999999999996</v>
      </c>
      <c r="B10" s="29" t="s">
        <v>41</v>
      </c>
      <c r="C10" s="29">
        <v>12</v>
      </c>
      <c r="D10" s="14"/>
      <c r="E10" s="5" t="s">
        <v>13</v>
      </c>
      <c r="F10" s="30"/>
    </row>
    <row r="11" spans="1:6" x14ac:dyDescent="0.25">
      <c r="A11" s="19">
        <f t="shared" si="0"/>
        <v>2.0299999999999994</v>
      </c>
      <c r="B11" s="29" t="s">
        <v>40</v>
      </c>
      <c r="C11" s="29">
        <v>1</v>
      </c>
      <c r="D11" s="14"/>
      <c r="E11" s="5" t="s">
        <v>13</v>
      </c>
      <c r="F11" s="30"/>
    </row>
    <row r="12" spans="1:6" x14ac:dyDescent="0.25">
      <c r="A12" s="18">
        <v>3</v>
      </c>
      <c r="B12" s="45" t="s">
        <v>36</v>
      </c>
      <c r="C12" s="46"/>
      <c r="D12" s="46"/>
      <c r="E12" s="46"/>
      <c r="F12" s="46"/>
    </row>
    <row r="13" spans="1:6" x14ac:dyDescent="0.25">
      <c r="A13" s="19">
        <f>A12+0.01</f>
        <v>3.01</v>
      </c>
      <c r="B13" s="29" t="s">
        <v>43</v>
      </c>
      <c r="C13" s="29">
        <v>3</v>
      </c>
      <c r="D13" s="14"/>
      <c r="E13" s="5" t="s">
        <v>13</v>
      </c>
      <c r="F13" s="30"/>
    </row>
    <row r="14" spans="1:6" x14ac:dyDescent="0.25">
      <c r="A14" s="19">
        <f t="shared" ref="A14:A15" si="1">A13+0.01</f>
        <v>3.0199999999999996</v>
      </c>
      <c r="B14" s="29" t="s">
        <v>41</v>
      </c>
      <c r="C14" s="29">
        <v>82</v>
      </c>
      <c r="D14" s="14"/>
      <c r="E14" s="5" t="s">
        <v>13</v>
      </c>
      <c r="F14" s="30"/>
    </row>
    <row r="15" spans="1:6" x14ac:dyDescent="0.25">
      <c r="A15" s="19">
        <f t="shared" si="1"/>
        <v>3.0299999999999994</v>
      </c>
      <c r="B15" s="29" t="s">
        <v>40</v>
      </c>
      <c r="C15" s="29">
        <v>1</v>
      </c>
      <c r="D15" s="14"/>
      <c r="E15" s="5" t="s">
        <v>13</v>
      </c>
      <c r="F15" s="30"/>
    </row>
    <row r="16" spans="1:6" x14ac:dyDescent="0.25">
      <c r="A16" s="18">
        <v>4</v>
      </c>
      <c r="B16" s="45" t="s">
        <v>37</v>
      </c>
      <c r="C16" s="46"/>
      <c r="D16" s="46"/>
      <c r="E16" s="46"/>
      <c r="F16" s="46"/>
    </row>
    <row r="17" spans="1:6" x14ac:dyDescent="0.25">
      <c r="A17" s="19">
        <f>A16+0.01</f>
        <v>4.01</v>
      </c>
      <c r="B17" s="29" t="s">
        <v>41</v>
      </c>
      <c r="C17" s="29">
        <v>28</v>
      </c>
      <c r="D17" s="14"/>
      <c r="E17" s="5" t="s">
        <v>13</v>
      </c>
      <c r="F17" s="30"/>
    </row>
    <row r="18" spans="1:6" x14ac:dyDescent="0.25">
      <c r="A18" s="19">
        <f t="shared" ref="A18" si="2">A17+0.01</f>
        <v>4.0199999999999996</v>
      </c>
      <c r="B18" s="29" t="s">
        <v>40</v>
      </c>
      <c r="C18" s="29">
        <v>1</v>
      </c>
      <c r="D18" s="14"/>
      <c r="E18" s="5" t="s">
        <v>13</v>
      </c>
      <c r="F18" s="30"/>
    </row>
    <row r="19" spans="1:6" x14ac:dyDescent="0.25">
      <c r="A19" s="18">
        <v>5</v>
      </c>
      <c r="B19" s="45" t="s">
        <v>38</v>
      </c>
      <c r="C19" s="46"/>
      <c r="D19" s="46"/>
      <c r="E19" s="46"/>
      <c r="F19" s="46"/>
    </row>
    <row r="20" spans="1:6" x14ac:dyDescent="0.25">
      <c r="A20" s="19">
        <f>A19+0.01</f>
        <v>5.01</v>
      </c>
      <c r="B20" s="29" t="s">
        <v>41</v>
      </c>
      <c r="C20" s="29">
        <v>17</v>
      </c>
      <c r="D20" s="14"/>
      <c r="E20" s="5" t="s">
        <v>13</v>
      </c>
      <c r="F20" s="20"/>
    </row>
    <row r="21" spans="1:6" x14ac:dyDescent="0.25">
      <c r="A21" s="19">
        <f t="shared" ref="A21" si="3">A20+0.01</f>
        <v>5.0199999999999996</v>
      </c>
      <c r="B21" s="29" t="s">
        <v>40</v>
      </c>
      <c r="C21" s="29">
        <v>1</v>
      </c>
      <c r="D21" s="14"/>
      <c r="E21" s="5" t="s">
        <v>13</v>
      </c>
      <c r="F21" s="20"/>
    </row>
    <row r="22" spans="1:6" x14ac:dyDescent="0.25">
      <c r="A22" s="50" t="s">
        <v>52</v>
      </c>
      <c r="B22" s="51"/>
      <c r="C22" s="52"/>
      <c r="D22" s="28">
        <f>SUM(D5:D21)</f>
        <v>0</v>
      </c>
    </row>
    <row r="23" spans="1:6" x14ac:dyDescent="0.25">
      <c r="A23" s="50" t="s">
        <v>42</v>
      </c>
      <c r="B23" s="51"/>
      <c r="C23" s="52"/>
      <c r="D23" s="31"/>
    </row>
    <row r="24" spans="1:6" x14ac:dyDescent="0.25">
      <c r="A24" s="50" t="s">
        <v>44</v>
      </c>
      <c r="B24" s="51"/>
      <c r="C24" s="52"/>
      <c r="D24" s="31"/>
    </row>
    <row r="25" spans="1:6" x14ac:dyDescent="0.25">
      <c r="A25" s="50" t="s">
        <v>39</v>
      </c>
      <c r="B25" s="51"/>
      <c r="C25" s="52"/>
      <c r="D25" s="31"/>
    </row>
    <row r="26" spans="1:6" x14ac:dyDescent="0.25">
      <c r="A26" s="50" t="s">
        <v>45</v>
      </c>
      <c r="B26" s="51"/>
      <c r="C26" s="52"/>
      <c r="D26" s="31"/>
    </row>
    <row r="28" spans="1:6" x14ac:dyDescent="0.25">
      <c r="A28" s="25" t="s">
        <v>21</v>
      </c>
      <c r="B28" s="26"/>
      <c r="C28" s="26"/>
      <c r="D28" s="26"/>
      <c r="E28" s="26"/>
      <c r="F28" s="27"/>
    </row>
    <row r="29" spans="1:6" ht="81" customHeight="1" x14ac:dyDescent="0.25">
      <c r="A29" s="41" t="s">
        <v>29</v>
      </c>
      <c r="B29" s="42"/>
      <c r="C29" s="42"/>
      <c r="D29" s="42"/>
      <c r="E29" s="42"/>
      <c r="F29" s="43"/>
    </row>
    <row r="32" spans="1:6" x14ac:dyDescent="0.25">
      <c r="A32" s="21" t="s">
        <v>14</v>
      </c>
      <c r="D32" s="22"/>
    </row>
    <row r="33" spans="1:6" x14ac:dyDescent="0.25">
      <c r="A33" s="23" t="s">
        <v>15</v>
      </c>
      <c r="D33" t="s">
        <v>27</v>
      </c>
    </row>
    <row r="35" spans="1:6" x14ac:dyDescent="0.25">
      <c r="A35" s="23" t="s">
        <v>14</v>
      </c>
    </row>
    <row r="36" spans="1:6" x14ac:dyDescent="0.25">
      <c r="A36" s="23" t="s">
        <v>28</v>
      </c>
    </row>
    <row r="37" spans="1:6" ht="15" customHeight="1" x14ac:dyDescent="0.25">
      <c r="A37" s="24"/>
      <c r="B37" s="24"/>
      <c r="C37" s="24"/>
      <c r="D37" s="24"/>
      <c r="E37" s="24"/>
      <c r="F37" s="24"/>
    </row>
    <row r="38" spans="1:6" ht="15" customHeight="1" x14ac:dyDescent="0.25"/>
    <row r="40" spans="1:6" ht="35.25" customHeight="1" x14ac:dyDescent="0.25"/>
  </sheetData>
  <sheetProtection formatCells="0"/>
  <mergeCells count="13">
    <mergeCell ref="A29:F29"/>
    <mergeCell ref="A1:F1"/>
    <mergeCell ref="B4:F4"/>
    <mergeCell ref="B8:F8"/>
    <mergeCell ref="B19:F19"/>
    <mergeCell ref="A2:F2"/>
    <mergeCell ref="B16:F16"/>
    <mergeCell ref="B12:F12"/>
    <mergeCell ref="A22:C22"/>
    <mergeCell ref="A25:C25"/>
    <mergeCell ref="A26:C26"/>
    <mergeCell ref="A24:C24"/>
    <mergeCell ref="A23:C23"/>
  </mergeCells>
  <pageMargins left="0.25" right="0.25" top="0.75" bottom="0.75" header="0.3" footer="0.3"/>
  <pageSetup scale="5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3A87C-99D6-4425-8FD9-CD26701D19B8}">
  <dimension ref="A1:E20"/>
  <sheetViews>
    <sheetView showGridLines="0" zoomScaleNormal="100" workbookViewId="0">
      <selection sqref="A1:E1"/>
    </sheetView>
  </sheetViews>
  <sheetFormatPr defaultRowHeight="15" x14ac:dyDescent="0.25"/>
  <cols>
    <col min="1" max="1" width="13.42578125" customWidth="1"/>
    <col min="2" max="2" width="79" customWidth="1"/>
    <col min="3" max="3" width="18.42578125" customWidth="1"/>
    <col min="4" max="4" width="9.5703125" customWidth="1"/>
    <col min="5" max="5" width="28.85546875" customWidth="1"/>
  </cols>
  <sheetData>
    <row r="1" spans="1:5" ht="26.25" x14ac:dyDescent="0.25">
      <c r="A1" s="44" t="s">
        <v>32</v>
      </c>
      <c r="B1" s="44"/>
      <c r="C1" s="44"/>
      <c r="D1" s="44"/>
      <c r="E1" s="44"/>
    </row>
    <row r="2" spans="1:5" ht="26.25" x14ac:dyDescent="0.25">
      <c r="A2" s="47" t="s">
        <v>48</v>
      </c>
      <c r="B2" s="48"/>
      <c r="C2" s="48"/>
      <c r="D2" s="48"/>
      <c r="E2" s="49"/>
    </row>
    <row r="3" spans="1:5" ht="30" x14ac:dyDescent="0.25">
      <c r="A3" s="32" t="s">
        <v>17</v>
      </c>
      <c r="B3" s="32" t="s">
        <v>18</v>
      </c>
      <c r="C3" s="32" t="s">
        <v>19</v>
      </c>
      <c r="D3" s="32" t="s">
        <v>7</v>
      </c>
      <c r="E3" s="33" t="s">
        <v>53</v>
      </c>
    </row>
    <row r="4" spans="1:5" x14ac:dyDescent="0.25">
      <c r="A4" s="18">
        <v>6</v>
      </c>
      <c r="B4" s="45" t="s">
        <v>49</v>
      </c>
      <c r="C4" s="46"/>
      <c r="D4" s="46"/>
      <c r="E4" s="46"/>
    </row>
    <row r="5" spans="1:5" ht="30" x14ac:dyDescent="0.25">
      <c r="A5" s="19">
        <f>A4+0.01</f>
        <v>6.01</v>
      </c>
      <c r="B5" s="29" t="s">
        <v>50</v>
      </c>
      <c r="C5" s="14">
        <v>0</v>
      </c>
      <c r="D5" s="5" t="s">
        <v>13</v>
      </c>
      <c r="E5" s="30"/>
    </row>
    <row r="6" spans="1:5" x14ac:dyDescent="0.25">
      <c r="A6" s="50" t="s">
        <v>51</v>
      </c>
      <c r="B6" s="51"/>
      <c r="C6" s="28">
        <f>SUM(C5)</f>
        <v>0</v>
      </c>
    </row>
    <row r="8" spans="1:5" x14ac:dyDescent="0.25">
      <c r="A8" s="25" t="s">
        <v>21</v>
      </c>
      <c r="B8" s="26"/>
      <c r="C8" s="26"/>
      <c r="D8" s="26"/>
      <c r="E8" s="27"/>
    </row>
    <row r="9" spans="1:5" ht="81" customHeight="1" x14ac:dyDescent="0.25">
      <c r="A9" s="41" t="s">
        <v>29</v>
      </c>
      <c r="B9" s="42"/>
      <c r="C9" s="42"/>
      <c r="D9" s="42"/>
      <c r="E9" s="43"/>
    </row>
    <row r="12" spans="1:5" x14ac:dyDescent="0.25">
      <c r="A12" s="21" t="s">
        <v>14</v>
      </c>
      <c r="C12" s="22"/>
    </row>
    <row r="13" spans="1:5" x14ac:dyDescent="0.25">
      <c r="A13" s="23" t="s">
        <v>15</v>
      </c>
      <c r="C13" t="s">
        <v>27</v>
      </c>
    </row>
    <row r="15" spans="1:5" x14ac:dyDescent="0.25">
      <c r="A15" s="23" t="s">
        <v>14</v>
      </c>
    </row>
    <row r="16" spans="1:5" x14ac:dyDescent="0.25">
      <c r="A16" s="23" t="s">
        <v>28</v>
      </c>
    </row>
    <row r="17" spans="1:5" ht="15" customHeight="1" x14ac:dyDescent="0.25">
      <c r="A17" s="24"/>
      <c r="B17" s="24"/>
      <c r="C17" s="24"/>
      <c r="D17" s="24"/>
      <c r="E17" s="24"/>
    </row>
    <row r="18" spans="1:5" ht="15" customHeight="1" x14ac:dyDescent="0.25"/>
    <row r="20" spans="1:5" ht="35.25" customHeight="1" x14ac:dyDescent="0.25"/>
  </sheetData>
  <sheetProtection formatCells="0"/>
  <mergeCells count="5">
    <mergeCell ref="A9:E9"/>
    <mergeCell ref="A6:B6"/>
    <mergeCell ref="A1:E1"/>
    <mergeCell ref="A2:E2"/>
    <mergeCell ref="B4:E4"/>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customXml/itemProps3.xml><?xml version="1.0" encoding="utf-8"?>
<ds:datastoreItem xmlns:ds="http://schemas.openxmlformats.org/officeDocument/2006/customXml" ds:itemID="{1CDC51E4-BCC9-41C2-94B7-CF06B8B27B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Contact Info</vt:lpstr>
      <vt:lpstr>Phase 1</vt:lpstr>
      <vt:lpstr>Phase 2</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Marian Jamaleddine</cp:lastModifiedBy>
  <cp:lastPrinted>2021-05-25T20:17:18Z</cp:lastPrinted>
  <dcterms:created xsi:type="dcterms:W3CDTF">2016-11-06T20:45:59Z</dcterms:created>
  <dcterms:modified xsi:type="dcterms:W3CDTF">2025-05-07T20:24:05Z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